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30" yWindow="75" windowWidth="18960" windowHeight="9135"/>
  </bookViews>
  <sheets>
    <sheet name="2018 год" sheetId="8" r:id="rId1"/>
  </sheets>
  <definedNames>
    <definedName name="_xlnm.Print_Area" localSheetId="0">'2018 год'!$A$1:$G$33</definedName>
  </definedNames>
  <calcPr calcId="144525"/>
</workbook>
</file>

<file path=xl/calcChain.xml><?xml version="1.0" encoding="utf-8"?>
<calcChain xmlns="http://schemas.openxmlformats.org/spreadsheetml/2006/main">
  <c r="E21" i="8" l="1"/>
  <c r="E8" i="8"/>
  <c r="F30" i="8" l="1"/>
  <c r="E24" i="8"/>
  <c r="F21" i="8" l="1"/>
  <c r="F14" i="8" l="1"/>
  <c r="E16" i="8" l="1"/>
  <c r="F18" i="8"/>
  <c r="D24" i="8" l="1"/>
  <c r="F26" i="8"/>
  <c r="E19" i="8"/>
  <c r="D19" i="8"/>
  <c r="D16" i="8"/>
  <c r="D13" i="8"/>
  <c r="E29" i="8" l="1"/>
  <c r="D29" i="8"/>
  <c r="E13" i="8"/>
  <c r="F29" i="8" l="1"/>
  <c r="F20" i="8"/>
  <c r="D27" i="8" l="1"/>
  <c r="D11" i="8" l="1"/>
  <c r="D6" i="8"/>
  <c r="E27" i="8" l="1"/>
  <c r="F27" i="8" s="1"/>
  <c r="F24" i="8"/>
  <c r="F7" i="8"/>
  <c r="F8" i="8"/>
  <c r="F9" i="8"/>
  <c r="F10" i="8"/>
  <c r="F12" i="8"/>
  <c r="F15" i="8"/>
  <c r="F13" i="8" s="1"/>
  <c r="F17" i="8"/>
  <c r="F22" i="8"/>
  <c r="F23" i="8"/>
  <c r="F25" i="8"/>
  <c r="F28" i="8"/>
  <c r="E11" i="8"/>
  <c r="F11" i="8" s="1"/>
  <c r="E6" i="8"/>
  <c r="D31" i="8"/>
  <c r="E31" i="8" l="1"/>
  <c r="F19" i="8"/>
  <c r="F6" i="8"/>
  <c r="F16" i="8"/>
  <c r="F31" i="8" l="1"/>
</calcChain>
</file>

<file path=xl/sharedStrings.xml><?xml version="1.0" encoding="utf-8"?>
<sst xmlns="http://schemas.openxmlformats.org/spreadsheetml/2006/main" count="97" uniqueCount="58">
  <si>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</si>
  <si>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</si>
  <si>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</si>
  <si>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</si>
  <si>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</si>
  <si>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</si>
  <si>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</si>
  <si>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</si>
  <si>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</si>
  <si>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</si>
  <si>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</si>
  <si>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</si>
  <si>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</si>
  <si>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</si>
  <si>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</si>
  <si>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</si>
  <si>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</si>
  <si>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</si>
  <si>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</si>
  <si>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</si>
  <si>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</si>
  <si>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</si>
  <si>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</si>
  <si>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</si>
  <si>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</si>
  <si>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</si>
  <si>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</si>
  <si>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</si>
  <si>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</si>
  <si>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</si>
  <si>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</si>
  <si>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</si>
  <si>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</si>
  <si>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</si>
  <si>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</si>
  <si>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</si>
  <si>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</si>
  <si>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>Защита населения и территории от чрезвычайных ситуаций природного и техногенного характера, гражданская оборона</t>
  </si>
  <si>
    <t>Жилищное хозяйство</t>
  </si>
  <si>
    <t>ФИЗИЧЕСКАЯ КУЛЬТУРА И СПОРТ</t>
  </si>
  <si>
    <t>Другие вопросы в области физической культуры и спорта</t>
  </si>
  <si>
    <t>Коммунальное хозяйство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</si>
  <si>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</si>
  <si>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</si>
  <si>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</si>
  <si>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 xml:space="preserve">Справка № 2 о вносимых изменениях в  расходы бюджета сельсовета на 2018 год </t>
  </si>
  <si>
    <t>Утверждено решением от 03.09.2018 № 126</t>
  </si>
  <si>
    <t>Сумма изменений и дополнений октябрь месяц</t>
  </si>
  <si>
    <t>Уменьшение ассигнований (-1130) руб.</t>
  </si>
  <si>
    <t>Увеличение ассигнований на э/монтажные работы .автострахование (+23730,92), техосмотр(+10000),Проезд в отспуск, командировочные (+23604)</t>
  </si>
  <si>
    <t>Уменьшение ассигнований (-543) руб.</t>
  </si>
  <si>
    <t>Уменьшение ассигнований (-49,87) руб.</t>
  </si>
  <si>
    <t>Увеличение ассигнований на свалки (+200000) руб.</t>
  </si>
  <si>
    <t>Увеличение ассигнований на монтаж, демонтаж котлов (+1,00)Уменьшение ассигнований (-50000) руб.</t>
  </si>
  <si>
    <t>Промывка системы в 2-этажных домах</t>
  </si>
  <si>
    <t xml:space="preserve"> Уменьшение ассигнований (-28012,13) руб.</t>
  </si>
  <si>
    <t xml:space="preserve"> Уменьшение ассигнований (-20000) руб.</t>
  </si>
  <si>
    <t>Исп. Мамонова Т.С.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</si>
</sst>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charset val="204"/>
    </font>
    <font>
      <sz val="11"/>
      <color theme="1"/>
      <name val="Times New Roman CYR"/>
      <charset val="204"/>
    </font>
    <font>
      <sz val="8"/>
      <name val="Times New Roman CYR"/>
      <charset val="204"/>
    </font>
    <font>
      <sz val="12"/>
      <name val="Times New Roman CYR"/>
      <charset val="204"/>
    </font>
    <font>
      <b/>
      <sz val="12"/>
      <color rgb="FF000000"/>
      <name val="Times New Roman CYR"/>
      <charset val="204"/>
    </font>
    <font>
      <b/>
      <sz val="12"/>
      <color theme="1"/>
      <name val="Times New Roman CYR"/>
      <charset val="204"/>
    </font>
    <font>
      <b/>
      <sz val="11"/>
      <color rgb="FF000000"/>
      <name val="Times New Roman CYR"/>
      <charset val="204"/>
    </font>
    <font>
      <sz val="11"/>
      <color rgb="FF000000"/>
      <name val="Times New Roman CYR"/>
      <charset val="204"/>
    </font>
    <font>
      <sz val="12"/>
      <color rgb="FF000000"/>
      <name val="Times New Roman CYR"/>
      <charset val="204"/>
    </font>
    <font>
      <sz val="12"/>
      <color indexed="0"/>
      <name val="Times New Roman CYR"/>
      <charset val="204"/>
    </font>
    <font>
      <sz val="12"/>
      <color rgb="FFFF0000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164" fontId="2" fillId="0" borderId="0" xfId="1" applyNumberFormat="1" applyFont="1" applyAlignment="1">
      <alignment vertical="center" wrapTex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49" fontId="8" fillId="0" borderId="5" xfId="1" applyNumberFormat="1" applyFont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 vertical="center"/>
    </xf>
    <xf numFmtId="0" fontId="3" fillId="0" borderId="5" xfId="0" applyFont="1" applyBorder="1"/>
    <xf numFmtId="49" fontId="9" fillId="0" borderId="5" xfId="1" applyNumberFormat="1" applyFont="1" applyBorder="1" applyAlignment="1">
      <alignment horizontal="justify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right"/>
    </xf>
    <xf numFmtId="4" fontId="10" fillId="0" borderId="5" xfId="1" applyNumberFormat="1" applyFont="1" applyBorder="1" applyAlignment="1">
      <alignment horizontal="right" vertical="center"/>
    </xf>
    <xf numFmtId="4" fontId="10" fillId="0" borderId="5" xfId="1" applyNumberFormat="1" applyFont="1" applyBorder="1" applyAlignment="1">
      <alignment horizontal="right"/>
    </xf>
    <xf numFmtId="0" fontId="3" fillId="0" borderId="5" xfId="0" applyFont="1" applyBorder="1" applyAlignment="1">
      <alignment wrapText="1"/>
    </xf>
    <xf numFmtId="4" fontId="12" fillId="0" borderId="5" xfId="1" applyNumberFormat="1" applyFont="1" applyBorder="1" applyAlignment="1">
      <alignment horizontal="right"/>
    </xf>
    <xf numFmtId="0" fontId="13" fillId="0" borderId="5" xfId="0" applyFont="1" applyBorder="1"/>
    <xf numFmtId="0" fontId="3" fillId="0" borderId="5" xfId="0" applyFont="1" applyBorder="1" applyAlignment="1">
      <alignment horizontal="justify" vertical="justify"/>
    </xf>
    <xf numFmtId="4" fontId="6" fillId="0" borderId="5" xfId="1" applyNumberFormat="1" applyFont="1" applyBorder="1" applyAlignment="1">
      <alignment horizontal="right"/>
    </xf>
    <xf numFmtId="4" fontId="11" fillId="0" borderId="5" xfId="0" applyNumberFormat="1" applyFont="1" applyFill="1" applyBorder="1" applyAlignment="1">
      <alignment horizontal="right" vertical="center"/>
    </xf>
    <xf numFmtId="0" fontId="14" fillId="0" borderId="5" xfId="0" applyFont="1" applyBorder="1"/>
    <xf numFmtId="0" fontId="14" fillId="0" borderId="0" xfId="0" applyFont="1"/>
    <xf numFmtId="164" fontId="8" fillId="0" borderId="5" xfId="1" applyNumberFormat="1" applyFont="1" applyBorder="1" applyAlignment="1">
      <alignment horizontal="justify" vertical="center" wrapText="1"/>
    </xf>
    <xf numFmtId="4" fontId="3" fillId="0" borderId="0" xfId="0" applyNumberFormat="1" applyFont="1"/>
    <xf numFmtId="0" fontId="3" fillId="0" borderId="5" xfId="0" applyFont="1" applyBorder="1" applyAlignment="1">
      <alignment horizontal="justify" wrapText="1"/>
    </xf>
    <xf numFmtId="0" fontId="3" fillId="0" borderId="5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2" fillId="0" borderId="0" xfId="1" applyNumberFormat="1" applyFont="1" applyAlignment="1">
      <alignment horizont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tabSelected="1" view="pageBreakPreview" topLeftCell="A7" zoomScale="85" zoomScaleSheetLayoutView="85" workbookViewId="0">
      <selection activeCell="F29" sqref="F29"/>
    </sheetView>
  </sheetViews>
  <sheetFormatPr defaultColWidth="8.85546875" defaultRowHeight="15" x14ac:dyDescent="0.25"/>
  <cols>
    <col min="1" max="1" width="47.28515625" style="1" customWidth="1"/>
    <col min="2" max="3" width="10.28515625" style="1" customWidth="1"/>
    <col min="4" max="4" width="21.28515625" style="1" customWidth="1"/>
    <col min="5" max="5" width="16.5703125" style="1" customWidth="1"/>
    <col min="6" max="6" width="18.42578125" style="1" customWidth="1"/>
    <col min="7" max="7" width="35.28515625" style="1" customWidth="1"/>
    <col min="8" max="16384" width="8.85546875" style="1"/>
  </cols>
  <sheetData>
    <row r="1" spans="1:13" ht="25.5" customHeight="1" x14ac:dyDescent="0.3">
      <c r="A1" s="28" t="s">
        <v>45</v>
      </c>
      <c r="B1" s="28"/>
      <c r="C1" s="28"/>
      <c r="D1" s="28"/>
      <c r="E1" s="28"/>
      <c r="F1" s="28"/>
      <c r="G1" s="28"/>
      <c r="H1" s="28"/>
    </row>
    <row r="2" spans="1:13" ht="14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.75" customHeight="1" x14ac:dyDescent="0.25">
      <c r="A3" s="3"/>
      <c r="B3" s="3"/>
      <c r="C3" s="3"/>
      <c r="D3" s="4"/>
      <c r="E3" s="4"/>
      <c r="G3" s="4" t="s">
        <v>3</v>
      </c>
    </row>
    <row r="4" spans="1:13" ht="15" customHeight="1" x14ac:dyDescent="0.25">
      <c r="A4" s="31" t="s">
        <v>0</v>
      </c>
      <c r="B4" s="33" t="s">
        <v>1</v>
      </c>
      <c r="C4" s="33" t="s">
        <v>2</v>
      </c>
      <c r="D4" s="29" t="s">
        <v>46</v>
      </c>
      <c r="E4" s="29" t="s">
        <v>47</v>
      </c>
      <c r="F4" s="29" t="s">
        <v>33</v>
      </c>
      <c r="G4" s="26" t="s">
        <v>36</v>
      </c>
    </row>
    <row r="5" spans="1:13" ht="51.75" customHeight="1" x14ac:dyDescent="0.25">
      <c r="A5" s="32"/>
      <c r="B5" s="34"/>
      <c r="C5" s="34"/>
      <c r="D5" s="30"/>
      <c r="E5" s="30"/>
      <c r="F5" s="30"/>
      <c r="G5" s="27"/>
    </row>
    <row r="6" spans="1:13" ht="23.25" customHeight="1" x14ac:dyDescent="0.25">
      <c r="A6" s="5" t="s">
        <v>4</v>
      </c>
      <c r="B6" s="6" t="s">
        <v>5</v>
      </c>
      <c r="C6" s="6" t="s">
        <v>6</v>
      </c>
      <c r="D6" s="7">
        <f>D7+D8+D9+D10</f>
        <v>7013178.1400000006</v>
      </c>
      <c r="E6" s="7">
        <f>E7+E8+E9+E10</f>
        <v>57334.92</v>
      </c>
      <c r="F6" s="7">
        <f>D6+E6</f>
        <v>7070513.0600000005</v>
      </c>
      <c r="G6" s="8"/>
    </row>
    <row r="7" spans="1:13" ht="60.75" customHeight="1" x14ac:dyDescent="0.25">
      <c r="A7" s="9" t="s">
        <v>7</v>
      </c>
      <c r="B7" s="10" t="s">
        <v>5</v>
      </c>
      <c r="C7" s="10" t="s">
        <v>8</v>
      </c>
      <c r="D7" s="11">
        <v>1013433</v>
      </c>
      <c r="E7" s="12"/>
      <c r="F7" s="13">
        <f t="shared" ref="F7:F30" si="0">D7+E7</f>
        <v>1013433</v>
      </c>
      <c r="G7" s="14"/>
    </row>
    <row r="8" spans="1:13" ht="134.25" customHeight="1" x14ac:dyDescent="0.25">
      <c r="A8" s="9" t="s">
        <v>9</v>
      </c>
      <c r="B8" s="10" t="s">
        <v>5</v>
      </c>
      <c r="C8" s="10" t="s">
        <v>10</v>
      </c>
      <c r="D8" s="11">
        <v>3739296.17</v>
      </c>
      <c r="E8" s="13">
        <f>23730.92+10000+23604</f>
        <v>57334.92</v>
      </c>
      <c r="F8" s="13">
        <f t="shared" si="0"/>
        <v>3796631.09</v>
      </c>
      <c r="G8" s="14" t="s">
        <v>49</v>
      </c>
    </row>
    <row r="9" spans="1:13" ht="15.75" x14ac:dyDescent="0.25">
      <c r="A9" s="9" t="s">
        <v>11</v>
      </c>
      <c r="B9" s="10" t="s">
        <v>5</v>
      </c>
      <c r="C9" s="10" t="s">
        <v>12</v>
      </c>
      <c r="D9" s="11">
        <v>30000</v>
      </c>
      <c r="E9" s="15"/>
      <c r="F9" s="13">
        <f t="shared" si="0"/>
        <v>30000</v>
      </c>
      <c r="G9" s="16"/>
    </row>
    <row r="10" spans="1:13" ht="21" customHeight="1" x14ac:dyDescent="0.25">
      <c r="A10" s="9" t="s">
        <v>13</v>
      </c>
      <c r="B10" s="10" t="s">
        <v>5</v>
      </c>
      <c r="C10" s="10" t="s">
        <v>14</v>
      </c>
      <c r="D10" s="11">
        <v>2230448.9700000002</v>
      </c>
      <c r="E10" s="13">
        <v>0</v>
      </c>
      <c r="F10" s="13">
        <f t="shared" si="0"/>
        <v>2230448.9700000002</v>
      </c>
      <c r="G10" s="17" t="s">
        <v>48</v>
      </c>
    </row>
    <row r="11" spans="1:13" ht="15.75" x14ac:dyDescent="0.25">
      <c r="A11" s="5" t="s">
        <v>31</v>
      </c>
      <c r="B11" s="6" t="s">
        <v>8</v>
      </c>
      <c r="C11" s="6" t="s">
        <v>6</v>
      </c>
      <c r="D11" s="18">
        <f>D12</f>
        <v>454600</v>
      </c>
      <c r="E11" s="18">
        <f>E12</f>
        <v>0</v>
      </c>
      <c r="F11" s="18">
        <f t="shared" si="0"/>
        <v>454600</v>
      </c>
      <c r="G11" s="8"/>
    </row>
    <row r="12" spans="1:13" ht="21.75" customHeight="1" x14ac:dyDescent="0.25">
      <c r="A12" s="9" t="s">
        <v>32</v>
      </c>
      <c r="B12" s="10" t="s">
        <v>8</v>
      </c>
      <c r="C12" s="10" t="s">
        <v>15</v>
      </c>
      <c r="D12" s="12">
        <v>454600</v>
      </c>
      <c r="E12" s="12"/>
      <c r="F12" s="12">
        <f t="shared" si="0"/>
        <v>454600</v>
      </c>
      <c r="G12" s="14"/>
    </row>
    <row r="13" spans="1:13" ht="30" customHeight="1" x14ac:dyDescent="0.25">
      <c r="A13" s="5" t="s">
        <v>16</v>
      </c>
      <c r="B13" s="6" t="s">
        <v>15</v>
      </c>
      <c r="C13" s="6" t="s">
        <v>6</v>
      </c>
      <c r="D13" s="7">
        <f>D15+D14</f>
        <v>585476.63</v>
      </c>
      <c r="E13" s="7">
        <f t="shared" ref="E13:F13" si="1">E15+E14</f>
        <v>-28012.13</v>
      </c>
      <c r="F13" s="7">
        <f t="shared" si="1"/>
        <v>557464.5</v>
      </c>
      <c r="G13" s="8"/>
    </row>
    <row r="14" spans="1:13" ht="50.25" customHeight="1" x14ac:dyDescent="0.25">
      <c r="A14" s="9" t="s">
        <v>37</v>
      </c>
      <c r="B14" s="10" t="s">
        <v>15</v>
      </c>
      <c r="C14" s="10" t="s">
        <v>17</v>
      </c>
      <c r="D14" s="19">
        <v>49370</v>
      </c>
      <c r="E14" s="12">
        <v>0</v>
      </c>
      <c r="F14" s="12">
        <f>D14+E14</f>
        <v>49370</v>
      </c>
      <c r="G14" s="25"/>
    </row>
    <row r="15" spans="1:13" ht="45" customHeight="1" x14ac:dyDescent="0.25">
      <c r="A15" s="9" t="s">
        <v>30</v>
      </c>
      <c r="B15" s="10" t="s">
        <v>15</v>
      </c>
      <c r="C15" s="10" t="s">
        <v>26</v>
      </c>
      <c r="D15" s="11">
        <v>536106.63</v>
      </c>
      <c r="E15" s="13">
        <v>-28012.13</v>
      </c>
      <c r="F15" s="13">
        <f t="shared" si="0"/>
        <v>508094.5</v>
      </c>
      <c r="G15" s="14" t="s">
        <v>55</v>
      </c>
    </row>
    <row r="16" spans="1:13" s="21" customFormat="1" ht="15.75" x14ac:dyDescent="0.25">
      <c r="A16" s="5" t="s">
        <v>34</v>
      </c>
      <c r="B16" s="6" t="s">
        <v>10</v>
      </c>
      <c r="C16" s="6" t="s">
        <v>6</v>
      </c>
      <c r="D16" s="18">
        <f>D17+D18</f>
        <v>1022986.26</v>
      </c>
      <c r="E16" s="18">
        <f>E17+E18</f>
        <v>-20000</v>
      </c>
      <c r="F16" s="18">
        <f t="shared" si="0"/>
        <v>1002986.26</v>
      </c>
      <c r="G16" s="20"/>
    </row>
    <row r="17" spans="1:7" ht="15.75" x14ac:dyDescent="0.25">
      <c r="A17" s="9" t="s">
        <v>35</v>
      </c>
      <c r="B17" s="10" t="s">
        <v>10</v>
      </c>
      <c r="C17" s="10" t="s">
        <v>17</v>
      </c>
      <c r="D17" s="12">
        <v>972986.26</v>
      </c>
      <c r="E17" s="12">
        <v>0</v>
      </c>
      <c r="F17" s="12">
        <f t="shared" si="0"/>
        <v>972986.26</v>
      </c>
      <c r="G17" s="14"/>
    </row>
    <row r="18" spans="1:7" ht="30" x14ac:dyDescent="0.25">
      <c r="A18" s="9" t="s">
        <v>42</v>
      </c>
      <c r="B18" s="10" t="s">
        <v>10</v>
      </c>
      <c r="C18" s="10" t="s">
        <v>43</v>
      </c>
      <c r="D18" s="12">
        <v>50000</v>
      </c>
      <c r="E18" s="12">
        <v>-20000</v>
      </c>
      <c r="F18" s="12">
        <f>D18+E18</f>
        <v>30000</v>
      </c>
      <c r="G18" s="14" t="s">
        <v>56</v>
      </c>
    </row>
    <row r="19" spans="1:7" ht="21.75" customHeight="1" x14ac:dyDescent="0.25">
      <c r="A19" s="5" t="s">
        <v>18</v>
      </c>
      <c r="B19" s="6" t="s">
        <v>19</v>
      </c>
      <c r="C19" s="6" t="s">
        <v>6</v>
      </c>
      <c r="D19" s="7">
        <f>D20+D21+D22+D23</f>
        <v>2315819.5799999996</v>
      </c>
      <c r="E19" s="7">
        <f t="shared" ref="E19:F19" si="2">E20+E21+E22+E23</f>
        <v>171220.21000000002</v>
      </c>
      <c r="F19" s="7">
        <f t="shared" si="2"/>
        <v>2487039.79</v>
      </c>
      <c r="G19" s="8"/>
    </row>
    <row r="20" spans="1:7" ht="28.5" customHeight="1" x14ac:dyDescent="0.25">
      <c r="A20" s="9" t="s">
        <v>38</v>
      </c>
      <c r="B20" s="10" t="s">
        <v>19</v>
      </c>
      <c r="C20" s="10" t="s">
        <v>5</v>
      </c>
      <c r="D20" s="11">
        <v>65000</v>
      </c>
      <c r="E20" s="13">
        <v>21269.08</v>
      </c>
      <c r="F20" s="13">
        <f t="shared" si="0"/>
        <v>86269.08</v>
      </c>
      <c r="G20" s="14" t="s">
        <v>54</v>
      </c>
    </row>
    <row r="21" spans="1:7" ht="109.5" customHeight="1" x14ac:dyDescent="0.25">
      <c r="A21" s="9" t="s">
        <v>41</v>
      </c>
      <c r="B21" s="10" t="s">
        <v>19</v>
      </c>
      <c r="C21" s="10" t="s">
        <v>8</v>
      </c>
      <c r="D21" s="11">
        <v>589546.31999999995</v>
      </c>
      <c r="E21" s="13">
        <f>1-50000</f>
        <v>-49999</v>
      </c>
      <c r="F21" s="13">
        <f t="shared" si="0"/>
        <v>539547.31999999995</v>
      </c>
      <c r="G21" s="14" t="s">
        <v>53</v>
      </c>
    </row>
    <row r="22" spans="1:7" ht="39" customHeight="1" x14ac:dyDescent="0.25">
      <c r="A22" s="9" t="s">
        <v>20</v>
      </c>
      <c r="B22" s="10" t="s">
        <v>19</v>
      </c>
      <c r="C22" s="10" t="s">
        <v>15</v>
      </c>
      <c r="D22" s="11">
        <v>1564202.73</v>
      </c>
      <c r="E22" s="13">
        <v>200000</v>
      </c>
      <c r="F22" s="13">
        <f t="shared" si="0"/>
        <v>1764202.73</v>
      </c>
      <c r="G22" s="24" t="s">
        <v>52</v>
      </c>
    </row>
    <row r="23" spans="1:7" ht="30" x14ac:dyDescent="0.25">
      <c r="A23" s="9" t="s">
        <v>21</v>
      </c>
      <c r="B23" s="10" t="s">
        <v>19</v>
      </c>
      <c r="C23" s="10" t="s">
        <v>19</v>
      </c>
      <c r="D23" s="11">
        <v>97070.53</v>
      </c>
      <c r="E23" s="15">
        <v>-49.87</v>
      </c>
      <c r="F23" s="13">
        <f t="shared" si="0"/>
        <v>97020.66</v>
      </c>
      <c r="G23" s="17" t="s">
        <v>51</v>
      </c>
    </row>
    <row r="24" spans="1:7" ht="15.75" x14ac:dyDescent="0.25">
      <c r="A24" s="5" t="s">
        <v>22</v>
      </c>
      <c r="B24" s="6" t="s">
        <v>23</v>
      </c>
      <c r="C24" s="6" t="s">
        <v>6</v>
      </c>
      <c r="D24" s="18">
        <f>D25+D26</f>
        <v>238800</v>
      </c>
      <c r="E24" s="18">
        <f>E25+E26</f>
        <v>-543</v>
      </c>
      <c r="F24" s="18">
        <f t="shared" si="0"/>
        <v>238257</v>
      </c>
      <c r="G24" s="8"/>
    </row>
    <row r="25" spans="1:7" ht="15.75" x14ac:dyDescent="0.25">
      <c r="A25" s="9" t="s">
        <v>24</v>
      </c>
      <c r="B25" s="10" t="s">
        <v>23</v>
      </c>
      <c r="C25" s="10" t="s">
        <v>5</v>
      </c>
      <c r="D25" s="13">
        <v>10000</v>
      </c>
      <c r="E25" s="13"/>
      <c r="F25" s="13">
        <f t="shared" si="0"/>
        <v>10000</v>
      </c>
      <c r="G25" s="8"/>
    </row>
    <row r="26" spans="1:7" ht="30" x14ac:dyDescent="0.25">
      <c r="A26" s="9" t="s">
        <v>44</v>
      </c>
      <c r="B26" s="10" t="s">
        <v>23</v>
      </c>
      <c r="C26" s="10" t="s">
        <v>10</v>
      </c>
      <c r="D26" s="13">
        <v>228800</v>
      </c>
      <c r="E26" s="13">
        <v>-543</v>
      </c>
      <c r="F26" s="13">
        <f t="shared" si="0"/>
        <v>228257</v>
      </c>
      <c r="G26" s="17" t="s">
        <v>50</v>
      </c>
    </row>
    <row r="27" spans="1:7" ht="15.75" x14ac:dyDescent="0.25">
      <c r="A27" s="5" t="s">
        <v>25</v>
      </c>
      <c r="B27" s="6" t="s">
        <v>26</v>
      </c>
      <c r="C27" s="6" t="s">
        <v>6</v>
      </c>
      <c r="D27" s="18">
        <f>D28</f>
        <v>458771.27</v>
      </c>
      <c r="E27" s="18">
        <f>E28</f>
        <v>0</v>
      </c>
      <c r="F27" s="18">
        <f t="shared" si="0"/>
        <v>458771.27</v>
      </c>
      <c r="G27" s="8"/>
    </row>
    <row r="28" spans="1:7" ht="15.75" x14ac:dyDescent="0.25">
      <c r="A28" s="9" t="s">
        <v>27</v>
      </c>
      <c r="B28" s="10" t="s">
        <v>26</v>
      </c>
      <c r="C28" s="10" t="s">
        <v>5</v>
      </c>
      <c r="D28" s="13">
        <v>458771.27</v>
      </c>
      <c r="E28" s="13">
        <v>0</v>
      </c>
      <c r="F28" s="13">
        <f t="shared" si="0"/>
        <v>458771.27</v>
      </c>
      <c r="G28" s="24"/>
    </row>
    <row r="29" spans="1:7" ht="15.75" customHeight="1" x14ac:dyDescent="0.25">
      <c r="A29" s="5" t="s">
        <v>39</v>
      </c>
      <c r="B29" s="6" t="s">
        <v>12</v>
      </c>
      <c r="C29" s="6" t="s">
        <v>6</v>
      </c>
      <c r="D29" s="18">
        <f>D30</f>
        <v>8035.26</v>
      </c>
      <c r="E29" s="18">
        <f t="shared" ref="E29" si="3">E30</f>
        <v>0</v>
      </c>
      <c r="F29" s="18">
        <f t="shared" si="0"/>
        <v>8035.26</v>
      </c>
      <c r="G29" s="8"/>
    </row>
    <row r="30" spans="1:7" ht="26.25" customHeight="1" x14ac:dyDescent="0.25">
      <c r="A30" s="9" t="s">
        <v>40</v>
      </c>
      <c r="B30" s="10" t="s">
        <v>12</v>
      </c>
      <c r="C30" s="10" t="s">
        <v>19</v>
      </c>
      <c r="D30" s="13">
        <v>8035.26</v>
      </c>
      <c r="E30" s="13"/>
      <c r="F30" s="13">
        <f t="shared" si="0"/>
        <v>8035.26</v>
      </c>
      <c r="G30" s="8"/>
    </row>
    <row r="31" spans="1:7" ht="15.75" x14ac:dyDescent="0.25">
      <c r="A31" s="22" t="s">
        <v>28</v>
      </c>
      <c r="B31" s="6" t="s">
        <v>29</v>
      </c>
      <c r="C31" s="6" t="s">
        <v>29</v>
      </c>
      <c r="D31" s="18">
        <f>D6+D11+D13+D16+D19+D24+D27+D29</f>
        <v>12097667.140000001</v>
      </c>
      <c r="E31" s="18">
        <f t="shared" ref="E31:F31" si="4">E6+E11+E13+E16+E19+E24+E27+E29</f>
        <v>180000.00000000003</v>
      </c>
      <c r="F31" s="18">
        <f t="shared" si="4"/>
        <v>12277667.139999999</v>
      </c>
      <c r="G31" s="8"/>
    </row>
    <row r="32" spans="1:7" x14ac:dyDescent="0.25">
      <c r="F32" s="23"/>
    </row>
    <row r="33" spans="1:6" x14ac:dyDescent="0.25">
      <c r="A33" s="1" t="s">
        <v>57</v>
      </c>
    </row>
    <row r="34" spans="1:6" x14ac:dyDescent="0.25">
      <c r="F34" s="23"/>
    </row>
  </sheetData>
  <mergeCells count="8">
    <mergeCell ref="G4:G5"/>
    <mergeCell ref="A1:H1"/>
    <mergeCell ref="E4:E5"/>
    <mergeCell ref="F4:F5"/>
    <mergeCell ref="A4:A5"/>
    <mergeCell ref="D4:D5"/>
    <mergeCell ref="B4:B5"/>
    <mergeCell ref="C4:C5"/>
  </mergeCells>
  <pageMargins left="0.23622047244094491" right="0.23622047244094491" top="0.55118110236220474" bottom="0.55118110236220474" header="0.31496062992125984" footer="0.31496062992125984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Евгения Владимировна Ножнюк</cp:lastModifiedBy>
  <cp:lastPrinted>2018-10-22T02:06:49Z</cp:lastPrinted>
  <dcterms:created xsi:type="dcterms:W3CDTF">2013-05-31T10:21:32Z</dcterms:created>
  <dcterms:modified xsi:type="dcterms:W3CDTF">2018-11-22T06:39:44Z</dcterms:modified>
</cp:coreProperties>
</file>